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Dasar Elektronika - OBE 2023 - ok\"/>
    </mc:Choice>
  </mc:AlternateContent>
  <xr:revisionPtr revIDLastSave="0" documentId="13_ncr:1_{18736E97-CBD6-457B-B715-C69F6473473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J15" i="7"/>
  <c r="J14" i="7"/>
  <c r="J13" i="7"/>
  <c r="J12" i="7"/>
  <c r="J11" i="7"/>
  <c r="J10" i="7"/>
  <c r="J9" i="7"/>
  <c r="J8" i="7"/>
  <c r="J7" i="7"/>
  <c r="I16" i="7"/>
  <c r="I15" i="7"/>
  <c r="I14" i="7"/>
  <c r="I13" i="7"/>
  <c r="I12" i="7"/>
  <c r="I11" i="7"/>
  <c r="I10" i="7"/>
  <c r="I9" i="7"/>
  <c r="I8" i="7"/>
  <c r="I7" i="7"/>
  <c r="H16" i="7"/>
  <c r="H15" i="7"/>
  <c r="H14" i="7"/>
  <c r="H13" i="7"/>
  <c r="H12" i="7"/>
  <c r="H11" i="7"/>
  <c r="H10" i="7"/>
  <c r="H9" i="7"/>
  <c r="H8" i="7"/>
  <c r="H7" i="7"/>
  <c r="G16" i="7"/>
  <c r="G15" i="7"/>
  <c r="G14" i="7"/>
  <c r="G13" i="7"/>
  <c r="G12" i="7"/>
  <c r="G11" i="7"/>
  <c r="G10" i="7"/>
  <c r="G9" i="7"/>
  <c r="G8" i="7"/>
  <c r="G7" i="7"/>
  <c r="F7" i="7"/>
  <c r="F16" i="7"/>
  <c r="F15" i="7"/>
  <c r="F14" i="7"/>
  <c r="F13" i="7"/>
  <c r="F12" i="7"/>
  <c r="F11" i="7"/>
  <c r="F10" i="7"/>
  <c r="F9" i="7"/>
  <c r="F8" i="7"/>
  <c r="E16" i="7"/>
  <c r="E15" i="7"/>
  <c r="E14" i="7"/>
  <c r="E13" i="7"/>
  <c r="E12" i="7"/>
  <c r="E11" i="7"/>
  <c r="E10" i="7"/>
  <c r="E9" i="7"/>
  <c r="E8" i="7"/>
  <c r="E7" i="7"/>
  <c r="D14" i="7"/>
  <c r="D10" i="7"/>
  <c r="D9" i="7"/>
  <c r="D8" i="7"/>
  <c r="D16" i="7"/>
  <c r="D15" i="7"/>
  <c r="D13" i="7"/>
  <c r="D12" i="7"/>
  <c r="D11" i="7"/>
  <c r="D7" i="7"/>
  <c r="L16" i="2"/>
  <c r="M16" i="2" s="1"/>
  <c r="L15" i="2"/>
  <c r="M15" i="2" s="1"/>
  <c r="M14" i="2"/>
  <c r="L14" i="2"/>
  <c r="L13" i="2"/>
  <c r="M13" i="2" s="1"/>
  <c r="L12" i="2"/>
  <c r="M12" i="2" s="1"/>
  <c r="L11" i="2"/>
  <c r="M11" i="2" s="1"/>
  <c r="M10" i="2"/>
  <c r="L10" i="2"/>
  <c r="L9" i="2"/>
  <c r="M9" i="2" s="1"/>
  <c r="L8" i="2"/>
  <c r="M8" i="2" s="1"/>
  <c r="M7" i="2"/>
  <c r="L7" i="2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L7" i="5"/>
  <c r="M7" i="5" s="1"/>
</calcChain>
</file>

<file path=xl/sharedStrings.xml><?xml version="1.0" encoding="utf-8"?>
<sst xmlns="http://schemas.openxmlformats.org/spreadsheetml/2006/main" count="175" uniqueCount="57">
  <si>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</si>
  <si>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</si>
  <si>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</si>
  <si>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</si>
  <si>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</si>
  <si>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</si>
  <si>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</si>
  <si>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</si>
  <si>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</si>
  <si>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</si>
  <si>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</si>
  <si>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</si>
  <si>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</si>
  <si>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</si>
  <si>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</si>
  <si>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</si>
  <si>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</si>
  <si>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</si>
  <si>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</si>
  <si>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UAS (31%)</t>
  </si>
  <si>
    <t>Sikap (4,75%)</t>
  </si>
  <si>
    <t>UTS (32%)</t>
  </si>
  <si>
    <t>Tugas (22%)</t>
  </si>
  <si>
    <t>Keaktifan (5,25%)</t>
  </si>
  <si>
    <t>Presentasi (5%)</t>
  </si>
  <si>
    <t>REKAPITULASI NILAI AKHIR DASAR ELEKTRONIKA</t>
  </si>
  <si>
    <t>PENILAIAN SIKAP : DASAR ELEKTRONIKA</t>
  </si>
  <si>
    <t>PENILAIAN KEAKTIFAN : DASAR ELEKTRONIKA</t>
  </si>
  <si>
    <t>PENILAIAN TUGAS : DASAR ELEKTRONIKA</t>
  </si>
  <si>
    <t>M Sahroni</t>
  </si>
  <si>
    <t>054118001</t>
  </si>
  <si>
    <t>Arif Sofyan</t>
  </si>
  <si>
    <t>054118027</t>
  </si>
  <si>
    <t>Fauzie Asra M</t>
  </si>
  <si>
    <t>054118032</t>
  </si>
  <si>
    <t>Fauzan Asra M</t>
  </si>
  <si>
    <t>054118033</t>
  </si>
  <si>
    <t>Yandi Bagus</t>
  </si>
  <si>
    <t>054118041</t>
  </si>
  <si>
    <t>M Yusuf Toguan</t>
  </si>
  <si>
    <t>054118055</t>
  </si>
  <si>
    <t>Wenda Saputra</t>
  </si>
  <si>
    <t>054119015</t>
  </si>
  <si>
    <t>M. Anggito</t>
  </si>
  <si>
    <t>054118039</t>
  </si>
  <si>
    <t>M. Jabbar Rivai</t>
  </si>
  <si>
    <t>054118044</t>
  </si>
  <si>
    <t>M. Zaim Rouf</t>
  </si>
  <si>
    <t>054121025</t>
  </si>
  <si>
    <t>SEMESTER GANJIL  TAHUN AJAR 2022/2023</t>
  </si>
  <si>
    <t>SEMESTER GANJIL TAHUN AJAR 2022/2023</t>
  </si>
  <si>
    <t>76 ≤ A ≤ 100</t>
  </si>
  <si>
    <t>66 ≤ B ≤ 75</t>
  </si>
  <si>
    <t>56 ≤ C ≤ 65</t>
  </si>
  <si>
    <t>40 ≤ D ≤ 55</t>
  </si>
  <si>
    <t>0 ≤ E ≤ 39</t>
  </si>
  <si>
    <t>PENILAIAN PRESENTASI : DASAR ELEKTRONIKA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</si>
</sst>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workbookViewId="0">
      <selection sqref="A1:M1"/>
    </sheetView>
  </sheetViews>
  <sheetFormatPr defaultRowHeight="14.4" x14ac:dyDescent="0.3"/>
  <cols>
    <col min="1" max="1" width="5.5546875" style="1" customWidth="1"/>
    <col min="2" max="2" width="15.5546875" bestFit="1" customWidth="1"/>
    <col min="3" max="3" width="11.21875" customWidth="1"/>
    <col min="4" max="11" width="5.5546875" customWidth="1"/>
  </cols>
  <sheetData>
    <row r="1" spans="1:13" x14ac:dyDescent="0.3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49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1:13" x14ac:dyDescent="0.3">
      <c r="A5" s="11" t="s">
        <v>0</v>
      </c>
      <c r="B5" s="11" t="s">
        <v>1</v>
      </c>
      <c r="C5" s="11" t="s">
        <v>2</v>
      </c>
      <c r="D5" s="11" t="s">
        <v>16</v>
      </c>
      <c r="E5" s="11"/>
      <c r="F5" s="11"/>
      <c r="G5" s="11"/>
      <c r="H5" s="11"/>
      <c r="I5" s="11"/>
      <c r="J5" s="11"/>
      <c r="K5" s="11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ht="14.55" customHeight="1" x14ac:dyDescent="0.3">
      <c r="A7" s="4">
        <v>1</v>
      </c>
      <c r="B7" s="2" t="s">
        <v>29</v>
      </c>
      <c r="C7" s="9" t="s">
        <v>30</v>
      </c>
      <c r="D7" s="4"/>
      <c r="E7" s="4"/>
      <c r="F7" s="4"/>
      <c r="G7" s="4">
        <v>70</v>
      </c>
      <c r="H7" s="4"/>
      <c r="I7" s="4"/>
      <c r="J7" s="4"/>
      <c r="K7" s="4"/>
      <c r="L7" s="4">
        <v>70</v>
      </c>
      <c r="M7" s="4">
        <v>70</v>
      </c>
    </row>
    <row r="8" spans="1:13" x14ac:dyDescent="0.3">
      <c r="A8" s="4">
        <v>2</v>
      </c>
      <c r="B8" s="2" t="s">
        <v>31</v>
      </c>
      <c r="C8" s="9" t="s">
        <v>32</v>
      </c>
      <c r="D8" s="2"/>
      <c r="E8" s="2"/>
      <c r="F8" s="2"/>
      <c r="G8" s="4">
        <v>70</v>
      </c>
      <c r="H8" s="2"/>
      <c r="I8" s="2"/>
      <c r="J8" s="2"/>
      <c r="K8" s="2"/>
      <c r="L8" s="4">
        <v>70</v>
      </c>
      <c r="M8" s="4">
        <v>70</v>
      </c>
    </row>
    <row r="9" spans="1:13" x14ac:dyDescent="0.3">
      <c r="A9" s="4">
        <v>3</v>
      </c>
      <c r="B9" s="2" t="s">
        <v>33</v>
      </c>
      <c r="C9" s="9" t="s">
        <v>34</v>
      </c>
      <c r="D9" s="2"/>
      <c r="E9" s="2"/>
      <c r="F9" s="2"/>
      <c r="G9" s="4">
        <v>70</v>
      </c>
      <c r="H9" s="2"/>
      <c r="I9" s="2"/>
      <c r="J9" s="2"/>
      <c r="K9" s="2"/>
      <c r="L9" s="4">
        <v>70</v>
      </c>
      <c r="M9" s="4">
        <v>70</v>
      </c>
    </row>
    <row r="10" spans="1:13" x14ac:dyDescent="0.3">
      <c r="A10" s="4">
        <v>4</v>
      </c>
      <c r="B10" s="2" t="s">
        <v>35</v>
      </c>
      <c r="C10" s="9" t="s">
        <v>36</v>
      </c>
      <c r="D10" s="2"/>
      <c r="E10" s="2"/>
      <c r="F10" s="2"/>
      <c r="G10" s="4">
        <v>70</v>
      </c>
      <c r="H10" s="2"/>
      <c r="I10" s="2"/>
      <c r="J10" s="2"/>
      <c r="K10" s="2"/>
      <c r="L10" s="4">
        <v>70</v>
      </c>
      <c r="M10" s="4">
        <v>70</v>
      </c>
    </row>
    <row r="11" spans="1:13" x14ac:dyDescent="0.3">
      <c r="A11" s="4">
        <v>5</v>
      </c>
      <c r="B11" s="2" t="s">
        <v>37</v>
      </c>
      <c r="C11" s="9" t="s">
        <v>38</v>
      </c>
      <c r="D11" s="2"/>
      <c r="E11" s="2"/>
      <c r="F11" s="2"/>
      <c r="G11" s="4">
        <v>70</v>
      </c>
      <c r="H11" s="2"/>
      <c r="I11" s="2"/>
      <c r="J11" s="2"/>
      <c r="K11" s="2"/>
      <c r="L11" s="4">
        <v>70</v>
      </c>
      <c r="M11" s="4">
        <v>70</v>
      </c>
    </row>
    <row r="12" spans="1:13" x14ac:dyDescent="0.3">
      <c r="A12" s="4">
        <v>6</v>
      </c>
      <c r="B12" s="2" t="s">
        <v>39</v>
      </c>
      <c r="C12" s="9" t="s">
        <v>40</v>
      </c>
      <c r="D12" s="2"/>
      <c r="E12" s="2"/>
      <c r="F12" s="2"/>
      <c r="G12" s="4">
        <v>70</v>
      </c>
      <c r="H12" s="2"/>
      <c r="I12" s="2"/>
      <c r="J12" s="2"/>
      <c r="K12" s="2"/>
      <c r="L12" s="4">
        <v>70</v>
      </c>
      <c r="M12" s="4">
        <v>70</v>
      </c>
    </row>
    <row r="13" spans="1:13" x14ac:dyDescent="0.3">
      <c r="A13" s="4">
        <v>7</v>
      </c>
      <c r="B13" s="2" t="s">
        <v>41</v>
      </c>
      <c r="C13" s="9" t="s">
        <v>42</v>
      </c>
      <c r="D13" s="2"/>
      <c r="E13" s="2"/>
      <c r="F13" s="2"/>
      <c r="G13" s="4">
        <v>70</v>
      </c>
      <c r="H13" s="2"/>
      <c r="I13" s="2"/>
      <c r="J13" s="2"/>
      <c r="K13" s="2"/>
      <c r="L13" s="4">
        <v>70</v>
      </c>
      <c r="M13" s="4">
        <v>70</v>
      </c>
    </row>
    <row r="14" spans="1:13" x14ac:dyDescent="0.3">
      <c r="A14" s="4">
        <v>8</v>
      </c>
      <c r="B14" s="2" t="s">
        <v>43</v>
      </c>
      <c r="C14" s="9" t="s">
        <v>44</v>
      </c>
      <c r="D14" s="2"/>
      <c r="E14" s="2"/>
      <c r="F14" s="2"/>
      <c r="G14" s="4">
        <v>70</v>
      </c>
      <c r="H14" s="2"/>
      <c r="I14" s="2"/>
      <c r="J14" s="2"/>
      <c r="K14" s="2"/>
      <c r="L14" s="4">
        <v>70</v>
      </c>
      <c r="M14" s="4">
        <v>70</v>
      </c>
    </row>
    <row r="15" spans="1:13" x14ac:dyDescent="0.3">
      <c r="A15" s="4">
        <v>9</v>
      </c>
      <c r="B15" s="2" t="s">
        <v>45</v>
      </c>
      <c r="C15" s="9" t="s">
        <v>46</v>
      </c>
      <c r="D15" s="2"/>
      <c r="E15" s="2"/>
      <c r="F15" s="2"/>
      <c r="G15" s="4">
        <v>70</v>
      </c>
      <c r="H15" s="2"/>
      <c r="I15" s="2"/>
      <c r="J15" s="2"/>
      <c r="K15" s="2"/>
      <c r="L15" s="4">
        <v>70</v>
      </c>
      <c r="M15" s="4">
        <v>70</v>
      </c>
    </row>
    <row r="16" spans="1:13" x14ac:dyDescent="0.3">
      <c r="A16" s="4">
        <v>10</v>
      </c>
      <c r="B16" s="2" t="s">
        <v>47</v>
      </c>
      <c r="C16" s="9" t="s">
        <v>48</v>
      </c>
      <c r="D16" s="2"/>
      <c r="E16" s="2"/>
      <c r="F16" s="2"/>
      <c r="G16" s="4">
        <v>70</v>
      </c>
      <c r="H16" s="2"/>
      <c r="I16" s="2"/>
      <c r="J16" s="2"/>
      <c r="K16" s="2"/>
      <c r="L16" s="4">
        <v>70</v>
      </c>
      <c r="M16" s="4">
        <v>70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workbookViewId="0">
      <selection activeCell="O8" sqref="O8"/>
    </sheetView>
  </sheetViews>
  <sheetFormatPr defaultRowHeight="14.4" x14ac:dyDescent="0.3"/>
  <cols>
    <col min="1" max="1" width="5.5546875" style="1" customWidth="1"/>
    <col min="2" max="2" width="15.5546875" bestFit="1" customWidth="1"/>
    <col min="3" max="3" width="10.77734375" customWidth="1"/>
    <col min="4" max="11" width="5.5546875" customWidth="1"/>
  </cols>
  <sheetData>
    <row r="1" spans="1:13" x14ac:dyDescent="0.3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1:13" x14ac:dyDescent="0.3">
      <c r="A5" s="11" t="s">
        <v>0</v>
      </c>
      <c r="B5" s="11" t="s">
        <v>1</v>
      </c>
      <c r="C5" s="11" t="s">
        <v>2</v>
      </c>
      <c r="D5" s="12" t="s">
        <v>16</v>
      </c>
      <c r="E5" s="13"/>
      <c r="F5" s="13"/>
      <c r="G5" s="13"/>
      <c r="H5" s="13"/>
      <c r="I5" s="13"/>
      <c r="J5" s="13"/>
      <c r="K5" s="13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x14ac:dyDescent="0.3">
      <c r="A7" s="4">
        <v>1</v>
      </c>
      <c r="B7" s="2" t="s">
        <v>29</v>
      </c>
      <c r="C7" s="9" t="s">
        <v>30</v>
      </c>
      <c r="D7" s="3">
        <v>70</v>
      </c>
      <c r="E7" s="3">
        <v>70</v>
      </c>
      <c r="F7" s="3">
        <v>70</v>
      </c>
      <c r="G7" s="3"/>
      <c r="H7" s="3"/>
      <c r="I7" s="3">
        <v>70</v>
      </c>
      <c r="J7" s="3">
        <v>70</v>
      </c>
      <c r="K7" s="4"/>
      <c r="L7" s="4">
        <f>D7+E7+F7+I7+J7</f>
        <v>350</v>
      </c>
      <c r="M7" s="4">
        <f>L7/5</f>
        <v>70</v>
      </c>
    </row>
    <row r="8" spans="1:13" x14ac:dyDescent="0.3">
      <c r="A8" s="4">
        <v>2</v>
      </c>
      <c r="B8" s="2" t="s">
        <v>31</v>
      </c>
      <c r="C8" s="9" t="s">
        <v>32</v>
      </c>
      <c r="D8" s="3">
        <v>80</v>
      </c>
      <c r="E8" s="3">
        <v>80</v>
      </c>
      <c r="F8" s="3">
        <v>80</v>
      </c>
      <c r="G8" s="3"/>
      <c r="H8" s="3"/>
      <c r="I8" s="3">
        <v>70</v>
      </c>
      <c r="J8" s="3">
        <v>70</v>
      </c>
      <c r="K8" s="2"/>
      <c r="L8" s="4">
        <f t="shared" ref="L8:L16" si="0">D8+E8+F8+I8+J8</f>
        <v>380</v>
      </c>
      <c r="M8" s="4">
        <f t="shared" ref="M8:M16" si="1">L8/5</f>
        <v>76</v>
      </c>
    </row>
    <row r="9" spans="1:13" x14ac:dyDescent="0.3">
      <c r="A9" s="4">
        <v>3</v>
      </c>
      <c r="B9" s="2" t="s">
        <v>33</v>
      </c>
      <c r="C9" s="9" t="s">
        <v>34</v>
      </c>
      <c r="D9" s="3">
        <v>75</v>
      </c>
      <c r="E9" s="3">
        <v>75</v>
      </c>
      <c r="F9" s="3">
        <v>75</v>
      </c>
      <c r="G9" s="3"/>
      <c r="H9" s="3"/>
      <c r="I9" s="3">
        <v>75</v>
      </c>
      <c r="J9" s="3">
        <v>75</v>
      </c>
      <c r="K9" s="2"/>
      <c r="L9" s="4">
        <f t="shared" si="0"/>
        <v>375</v>
      </c>
      <c r="M9" s="4">
        <f t="shared" si="1"/>
        <v>75</v>
      </c>
    </row>
    <row r="10" spans="1:13" x14ac:dyDescent="0.3">
      <c r="A10" s="4">
        <v>4</v>
      </c>
      <c r="B10" s="2" t="s">
        <v>35</v>
      </c>
      <c r="C10" s="9" t="s">
        <v>36</v>
      </c>
      <c r="D10" s="3">
        <v>65</v>
      </c>
      <c r="E10" s="3">
        <v>65</v>
      </c>
      <c r="F10" s="3">
        <v>65</v>
      </c>
      <c r="G10" s="3"/>
      <c r="H10" s="3"/>
      <c r="I10" s="3">
        <v>65</v>
      </c>
      <c r="J10" s="3">
        <v>65</v>
      </c>
      <c r="K10" s="2"/>
      <c r="L10" s="4">
        <f t="shared" si="0"/>
        <v>325</v>
      </c>
      <c r="M10" s="4">
        <f t="shared" si="1"/>
        <v>65</v>
      </c>
    </row>
    <row r="11" spans="1:13" x14ac:dyDescent="0.3">
      <c r="A11" s="4">
        <v>5</v>
      </c>
      <c r="B11" s="2" t="s">
        <v>37</v>
      </c>
      <c r="C11" s="9" t="s">
        <v>38</v>
      </c>
      <c r="D11" s="3">
        <v>70</v>
      </c>
      <c r="E11" s="3">
        <v>70</v>
      </c>
      <c r="F11" s="3">
        <v>70</v>
      </c>
      <c r="G11" s="3"/>
      <c r="H11" s="3"/>
      <c r="I11" s="3">
        <v>70</v>
      </c>
      <c r="J11" s="3">
        <v>70</v>
      </c>
      <c r="K11" s="2"/>
      <c r="L11" s="4">
        <f t="shared" si="0"/>
        <v>350</v>
      </c>
      <c r="M11" s="4">
        <f t="shared" si="1"/>
        <v>70</v>
      </c>
    </row>
    <row r="12" spans="1:13" x14ac:dyDescent="0.3">
      <c r="A12" s="4">
        <v>6</v>
      </c>
      <c r="B12" s="2" t="s">
        <v>39</v>
      </c>
      <c r="C12" s="9" t="s">
        <v>40</v>
      </c>
      <c r="D12" s="3">
        <v>70</v>
      </c>
      <c r="E12" s="3">
        <v>70</v>
      </c>
      <c r="F12" s="3">
        <v>70</v>
      </c>
      <c r="G12" s="3"/>
      <c r="H12" s="3"/>
      <c r="I12" s="3">
        <v>70</v>
      </c>
      <c r="J12" s="3">
        <v>70</v>
      </c>
      <c r="K12" s="2"/>
      <c r="L12" s="4">
        <f t="shared" si="0"/>
        <v>350</v>
      </c>
      <c r="M12" s="4">
        <f t="shared" si="1"/>
        <v>70</v>
      </c>
    </row>
    <row r="13" spans="1:13" x14ac:dyDescent="0.3">
      <c r="A13" s="4">
        <v>7</v>
      </c>
      <c r="B13" s="2" t="s">
        <v>41</v>
      </c>
      <c r="C13" s="9" t="s">
        <v>42</v>
      </c>
      <c r="D13" s="3">
        <v>70</v>
      </c>
      <c r="E13" s="3">
        <v>70</v>
      </c>
      <c r="F13" s="3">
        <v>70</v>
      </c>
      <c r="G13" s="3"/>
      <c r="H13" s="3"/>
      <c r="I13" s="3">
        <v>70</v>
      </c>
      <c r="J13" s="3">
        <v>70</v>
      </c>
      <c r="K13" s="2"/>
      <c r="L13" s="4">
        <f t="shared" si="0"/>
        <v>350</v>
      </c>
      <c r="M13" s="4">
        <f t="shared" si="1"/>
        <v>70</v>
      </c>
    </row>
    <row r="14" spans="1:13" x14ac:dyDescent="0.3">
      <c r="A14" s="4">
        <v>8</v>
      </c>
      <c r="B14" s="2" t="s">
        <v>43</v>
      </c>
      <c r="C14" s="9" t="s">
        <v>44</v>
      </c>
      <c r="D14" s="3">
        <v>75</v>
      </c>
      <c r="E14" s="3">
        <v>75</v>
      </c>
      <c r="F14" s="3">
        <v>75</v>
      </c>
      <c r="G14" s="3"/>
      <c r="H14" s="3"/>
      <c r="I14" s="3">
        <v>75</v>
      </c>
      <c r="J14" s="3">
        <v>75</v>
      </c>
      <c r="K14" s="2"/>
      <c r="L14" s="4">
        <f t="shared" si="0"/>
        <v>375</v>
      </c>
      <c r="M14" s="4">
        <f t="shared" si="1"/>
        <v>75</v>
      </c>
    </row>
    <row r="15" spans="1:13" x14ac:dyDescent="0.3">
      <c r="A15" s="4">
        <v>9</v>
      </c>
      <c r="B15" s="2" t="s">
        <v>45</v>
      </c>
      <c r="C15" s="9" t="s">
        <v>46</v>
      </c>
      <c r="D15" s="3">
        <v>70</v>
      </c>
      <c r="E15" s="3">
        <v>70</v>
      </c>
      <c r="F15" s="3">
        <v>70</v>
      </c>
      <c r="G15" s="3"/>
      <c r="H15" s="3"/>
      <c r="I15" s="3">
        <v>70</v>
      </c>
      <c r="J15" s="3">
        <v>70</v>
      </c>
      <c r="K15" s="2"/>
      <c r="L15" s="4">
        <f t="shared" si="0"/>
        <v>350</v>
      </c>
      <c r="M15" s="4">
        <f t="shared" si="1"/>
        <v>70</v>
      </c>
    </row>
    <row r="16" spans="1:13" x14ac:dyDescent="0.3">
      <c r="A16" s="4">
        <v>10</v>
      </c>
      <c r="B16" s="2" t="s">
        <v>47</v>
      </c>
      <c r="C16" s="9" t="s">
        <v>48</v>
      </c>
      <c r="D16" s="3">
        <v>70</v>
      </c>
      <c r="E16" s="3">
        <v>70</v>
      </c>
      <c r="F16" s="3">
        <v>70</v>
      </c>
      <c r="G16" s="3"/>
      <c r="H16" s="3"/>
      <c r="I16" s="3">
        <v>70</v>
      </c>
      <c r="J16" s="3">
        <v>70</v>
      </c>
      <c r="K16" s="2"/>
      <c r="L16" s="4">
        <f t="shared" si="0"/>
        <v>350</v>
      </c>
      <c r="M16" s="4">
        <f t="shared" si="1"/>
        <v>70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workbookViewId="0">
      <selection activeCell="O10" sqref="O10"/>
    </sheetView>
  </sheetViews>
  <sheetFormatPr defaultRowHeight="14.4" x14ac:dyDescent="0.3"/>
  <cols>
    <col min="1" max="1" width="5.5546875" customWidth="1"/>
    <col min="2" max="2" width="15.5546875" bestFit="1" customWidth="1"/>
    <col min="3" max="3" width="10.6640625" customWidth="1"/>
    <col min="4" max="11" width="5.5546875" customWidth="1"/>
  </cols>
  <sheetData>
    <row r="1" spans="1:13" x14ac:dyDescent="0.3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3">
      <c r="A4" s="1"/>
    </row>
    <row r="5" spans="1:13" x14ac:dyDescent="0.3">
      <c r="A5" s="11" t="s">
        <v>0</v>
      </c>
      <c r="B5" s="11" t="s">
        <v>1</v>
      </c>
      <c r="C5" s="11" t="s">
        <v>2</v>
      </c>
      <c r="D5" s="11" t="s">
        <v>16</v>
      </c>
      <c r="E5" s="11"/>
      <c r="F5" s="11"/>
      <c r="G5" s="11"/>
      <c r="H5" s="11"/>
      <c r="I5" s="11"/>
      <c r="J5" s="11"/>
      <c r="K5" s="11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ht="14.55" customHeight="1" x14ac:dyDescent="0.3">
      <c r="A7" s="4">
        <v>1</v>
      </c>
      <c r="B7" s="2" t="s">
        <v>29</v>
      </c>
      <c r="C7" s="9" t="s">
        <v>30</v>
      </c>
      <c r="D7" s="4">
        <v>75</v>
      </c>
      <c r="E7" s="4">
        <v>75</v>
      </c>
      <c r="F7" s="4">
        <v>75</v>
      </c>
      <c r="G7" s="4">
        <v>75</v>
      </c>
      <c r="H7" s="4">
        <v>75</v>
      </c>
      <c r="I7" s="4">
        <v>75</v>
      </c>
      <c r="J7" s="4">
        <v>75</v>
      </c>
      <c r="K7" s="4">
        <v>75</v>
      </c>
      <c r="L7" s="4">
        <f>SUM(D7:K7)</f>
        <v>600</v>
      </c>
      <c r="M7" s="4">
        <f>L7/8</f>
        <v>75</v>
      </c>
    </row>
    <row r="8" spans="1:13" x14ac:dyDescent="0.3">
      <c r="A8" s="4">
        <v>2</v>
      </c>
      <c r="B8" s="2" t="s">
        <v>31</v>
      </c>
      <c r="C8" s="9" t="s">
        <v>32</v>
      </c>
      <c r="D8" s="4">
        <v>75</v>
      </c>
      <c r="E8" s="4">
        <v>75</v>
      </c>
      <c r="F8" s="4">
        <v>75</v>
      </c>
      <c r="G8" s="4">
        <v>75</v>
      </c>
      <c r="H8" s="4">
        <v>75</v>
      </c>
      <c r="I8" s="4">
        <v>75</v>
      </c>
      <c r="J8" s="4">
        <v>75</v>
      </c>
      <c r="K8" s="4">
        <v>75</v>
      </c>
      <c r="L8" s="4">
        <f t="shared" ref="L8:L16" si="0">SUM(D8:K8)</f>
        <v>600</v>
      </c>
      <c r="M8" s="4">
        <f t="shared" ref="M8:M16" si="1">L8/8</f>
        <v>75</v>
      </c>
    </row>
    <row r="9" spans="1:13" x14ac:dyDescent="0.3">
      <c r="A9" s="4">
        <v>3</v>
      </c>
      <c r="B9" s="2" t="s">
        <v>33</v>
      </c>
      <c r="C9" s="9" t="s">
        <v>34</v>
      </c>
      <c r="D9" s="4">
        <v>75</v>
      </c>
      <c r="E9" s="4">
        <v>75</v>
      </c>
      <c r="F9" s="4">
        <v>75</v>
      </c>
      <c r="G9" s="4">
        <v>75</v>
      </c>
      <c r="H9" s="4">
        <v>75</v>
      </c>
      <c r="I9" s="4">
        <v>75</v>
      </c>
      <c r="J9" s="4">
        <v>75</v>
      </c>
      <c r="K9" s="4">
        <v>75</v>
      </c>
      <c r="L9" s="4">
        <f t="shared" si="0"/>
        <v>600</v>
      </c>
      <c r="M9" s="4">
        <f t="shared" si="1"/>
        <v>75</v>
      </c>
    </row>
    <row r="10" spans="1:13" x14ac:dyDescent="0.3">
      <c r="A10" s="4">
        <v>4</v>
      </c>
      <c r="B10" s="2" t="s">
        <v>35</v>
      </c>
      <c r="C10" s="9" t="s">
        <v>36</v>
      </c>
      <c r="D10" s="4">
        <v>75</v>
      </c>
      <c r="E10" s="4">
        <v>75</v>
      </c>
      <c r="F10" s="4">
        <v>75</v>
      </c>
      <c r="G10" s="4">
        <v>75</v>
      </c>
      <c r="H10" s="4">
        <v>75</v>
      </c>
      <c r="I10" s="4">
        <v>75</v>
      </c>
      <c r="J10" s="4">
        <v>75</v>
      </c>
      <c r="K10" s="4">
        <v>75</v>
      </c>
      <c r="L10" s="4">
        <f t="shared" si="0"/>
        <v>600</v>
      </c>
      <c r="M10" s="4">
        <f t="shared" si="1"/>
        <v>75</v>
      </c>
    </row>
    <row r="11" spans="1:13" x14ac:dyDescent="0.3">
      <c r="A11" s="4">
        <v>5</v>
      </c>
      <c r="B11" s="2" t="s">
        <v>37</v>
      </c>
      <c r="C11" s="9" t="s">
        <v>38</v>
      </c>
      <c r="D11" s="4">
        <v>75</v>
      </c>
      <c r="E11" s="4">
        <v>75</v>
      </c>
      <c r="F11" s="4">
        <v>75</v>
      </c>
      <c r="G11" s="4">
        <v>75</v>
      </c>
      <c r="H11" s="4">
        <v>75</v>
      </c>
      <c r="I11" s="4">
        <v>75</v>
      </c>
      <c r="J11" s="4">
        <v>75</v>
      </c>
      <c r="K11" s="4">
        <v>75</v>
      </c>
      <c r="L11" s="4">
        <f t="shared" si="0"/>
        <v>600</v>
      </c>
      <c r="M11" s="4">
        <f t="shared" si="1"/>
        <v>75</v>
      </c>
    </row>
    <row r="12" spans="1:13" x14ac:dyDescent="0.3">
      <c r="A12" s="4">
        <v>6</v>
      </c>
      <c r="B12" s="2" t="s">
        <v>39</v>
      </c>
      <c r="C12" s="9" t="s">
        <v>40</v>
      </c>
      <c r="D12" s="4">
        <v>75</v>
      </c>
      <c r="E12" s="4">
        <v>75</v>
      </c>
      <c r="F12" s="4">
        <v>75</v>
      </c>
      <c r="G12" s="4">
        <v>75</v>
      </c>
      <c r="H12" s="4">
        <v>75</v>
      </c>
      <c r="I12" s="4">
        <v>75</v>
      </c>
      <c r="J12" s="4">
        <v>75</v>
      </c>
      <c r="K12" s="4">
        <v>75</v>
      </c>
      <c r="L12" s="4">
        <f t="shared" si="0"/>
        <v>600</v>
      </c>
      <c r="M12" s="4">
        <f t="shared" si="1"/>
        <v>75</v>
      </c>
    </row>
    <row r="13" spans="1:13" x14ac:dyDescent="0.3">
      <c r="A13" s="4">
        <v>7</v>
      </c>
      <c r="B13" s="2" t="s">
        <v>41</v>
      </c>
      <c r="C13" s="9" t="s">
        <v>42</v>
      </c>
      <c r="D13" s="4">
        <v>75</v>
      </c>
      <c r="E13" s="4">
        <v>75</v>
      </c>
      <c r="F13" s="4">
        <v>75</v>
      </c>
      <c r="G13" s="4">
        <v>75</v>
      </c>
      <c r="H13" s="4">
        <v>75</v>
      </c>
      <c r="I13" s="4">
        <v>75</v>
      </c>
      <c r="J13" s="4">
        <v>75</v>
      </c>
      <c r="K13" s="4">
        <v>75</v>
      </c>
      <c r="L13" s="4">
        <f t="shared" si="0"/>
        <v>600</v>
      </c>
      <c r="M13" s="4">
        <f t="shared" si="1"/>
        <v>75</v>
      </c>
    </row>
    <row r="14" spans="1:13" x14ac:dyDescent="0.3">
      <c r="A14" s="4">
        <v>8</v>
      </c>
      <c r="B14" s="2" t="s">
        <v>43</v>
      </c>
      <c r="C14" s="9" t="s">
        <v>44</v>
      </c>
      <c r="D14" s="4">
        <v>75</v>
      </c>
      <c r="E14" s="4">
        <v>75</v>
      </c>
      <c r="F14" s="4">
        <v>75</v>
      </c>
      <c r="G14" s="4">
        <v>75</v>
      </c>
      <c r="H14" s="4">
        <v>75</v>
      </c>
      <c r="I14" s="4">
        <v>75</v>
      </c>
      <c r="J14" s="4">
        <v>75</v>
      </c>
      <c r="K14" s="4">
        <v>75</v>
      </c>
      <c r="L14" s="4">
        <f t="shared" si="0"/>
        <v>600</v>
      </c>
      <c r="M14" s="4">
        <f t="shared" si="1"/>
        <v>75</v>
      </c>
    </row>
    <row r="15" spans="1:13" x14ac:dyDescent="0.3">
      <c r="A15" s="4">
        <v>9</v>
      </c>
      <c r="B15" s="2" t="s">
        <v>45</v>
      </c>
      <c r="C15" s="9" t="s">
        <v>46</v>
      </c>
      <c r="D15" s="4">
        <v>75</v>
      </c>
      <c r="E15" s="4">
        <v>75</v>
      </c>
      <c r="F15" s="4">
        <v>75</v>
      </c>
      <c r="G15" s="4">
        <v>75</v>
      </c>
      <c r="H15" s="4">
        <v>75</v>
      </c>
      <c r="I15" s="4">
        <v>75</v>
      </c>
      <c r="J15" s="4">
        <v>75</v>
      </c>
      <c r="K15" s="4">
        <v>75</v>
      </c>
      <c r="L15" s="4">
        <f t="shared" si="0"/>
        <v>600</v>
      </c>
      <c r="M15" s="4">
        <f t="shared" si="1"/>
        <v>75</v>
      </c>
    </row>
    <row r="16" spans="1:13" x14ac:dyDescent="0.3">
      <c r="A16" s="4">
        <v>10</v>
      </c>
      <c r="B16" s="2" t="s">
        <v>47</v>
      </c>
      <c r="C16" s="9" t="s">
        <v>48</v>
      </c>
      <c r="D16" s="4">
        <v>75</v>
      </c>
      <c r="E16" s="4">
        <v>75</v>
      </c>
      <c r="F16" s="4">
        <v>75</v>
      </c>
      <c r="G16" s="4">
        <v>75</v>
      </c>
      <c r="H16" s="4">
        <v>75</v>
      </c>
      <c r="I16" s="4">
        <v>75</v>
      </c>
      <c r="J16" s="4">
        <v>75</v>
      </c>
      <c r="K16" s="4">
        <v>75</v>
      </c>
      <c r="L16" s="4">
        <f t="shared" si="0"/>
        <v>600</v>
      </c>
      <c r="M16" s="4">
        <f t="shared" si="1"/>
        <v>75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workbookViewId="0">
      <selection activeCell="N20" sqref="N20"/>
    </sheetView>
  </sheetViews>
  <sheetFormatPr defaultRowHeight="14.4" x14ac:dyDescent="0.3"/>
  <cols>
    <col min="1" max="1" width="5.5546875" customWidth="1"/>
    <col min="2" max="2" width="15.5546875" bestFit="1" customWidth="1"/>
    <col min="3" max="3" width="11.109375" customWidth="1"/>
    <col min="4" max="11" width="5.5546875" customWidth="1"/>
  </cols>
  <sheetData>
    <row r="1" spans="1:13" x14ac:dyDescent="0.3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3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3">
      <c r="A4" s="1"/>
    </row>
    <row r="5" spans="1:13" x14ac:dyDescent="0.3">
      <c r="A5" s="11" t="s">
        <v>0</v>
      </c>
      <c r="B5" s="11" t="s">
        <v>1</v>
      </c>
      <c r="C5" s="11" t="s">
        <v>2</v>
      </c>
      <c r="D5" s="11" t="s">
        <v>16</v>
      </c>
      <c r="E5" s="11"/>
      <c r="F5" s="11"/>
      <c r="G5" s="11"/>
      <c r="H5" s="11"/>
      <c r="I5" s="11"/>
      <c r="J5" s="11"/>
      <c r="K5" s="11"/>
      <c r="L5" s="11" t="s">
        <v>3</v>
      </c>
      <c r="M5" s="11" t="s">
        <v>4</v>
      </c>
    </row>
    <row r="6" spans="1:13" x14ac:dyDescent="0.3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1"/>
      <c r="M6" s="11"/>
    </row>
    <row r="7" spans="1:13" ht="14.55" customHeight="1" x14ac:dyDescent="0.3">
      <c r="A7" s="4">
        <v>1</v>
      </c>
      <c r="B7" s="2" t="s">
        <v>29</v>
      </c>
      <c r="C7" s="9" t="s">
        <v>30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v>640</v>
      </c>
      <c r="M7" s="4">
        <v>80</v>
      </c>
    </row>
    <row r="8" spans="1:13" x14ac:dyDescent="0.3">
      <c r="A8" s="4">
        <v>2</v>
      </c>
      <c r="B8" s="2" t="s">
        <v>31</v>
      </c>
      <c r="C8" s="9" t="s">
        <v>32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v>640</v>
      </c>
      <c r="M8" s="4">
        <v>80</v>
      </c>
    </row>
    <row r="9" spans="1:13" x14ac:dyDescent="0.3">
      <c r="A9" s="4">
        <v>3</v>
      </c>
      <c r="B9" s="2" t="s">
        <v>33</v>
      </c>
      <c r="C9" s="9" t="s">
        <v>34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v>640</v>
      </c>
      <c r="M9" s="4">
        <v>80</v>
      </c>
    </row>
    <row r="10" spans="1:13" x14ac:dyDescent="0.3">
      <c r="A10" s="4">
        <v>4</v>
      </c>
      <c r="B10" s="2" t="s">
        <v>35</v>
      </c>
      <c r="C10" s="9" t="s">
        <v>36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v>640</v>
      </c>
      <c r="M10" s="4">
        <v>80</v>
      </c>
    </row>
    <row r="11" spans="1:13" x14ac:dyDescent="0.3">
      <c r="A11" s="4">
        <v>5</v>
      </c>
      <c r="B11" s="2" t="s">
        <v>37</v>
      </c>
      <c r="C11" s="9" t="s">
        <v>38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v>640</v>
      </c>
      <c r="M11" s="4">
        <v>80</v>
      </c>
    </row>
    <row r="12" spans="1:13" x14ac:dyDescent="0.3">
      <c r="A12" s="4">
        <v>6</v>
      </c>
      <c r="B12" s="2" t="s">
        <v>39</v>
      </c>
      <c r="C12" s="9" t="s">
        <v>40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v>640</v>
      </c>
      <c r="M12" s="4">
        <v>80</v>
      </c>
    </row>
    <row r="13" spans="1:13" x14ac:dyDescent="0.3">
      <c r="A13" s="4">
        <v>7</v>
      </c>
      <c r="B13" s="2" t="s">
        <v>41</v>
      </c>
      <c r="C13" s="9" t="s">
        <v>42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v>640</v>
      </c>
      <c r="M13" s="4">
        <v>80</v>
      </c>
    </row>
    <row r="14" spans="1:13" x14ac:dyDescent="0.3">
      <c r="A14" s="4">
        <v>8</v>
      </c>
      <c r="B14" s="2" t="s">
        <v>43</v>
      </c>
      <c r="C14" s="9" t="s">
        <v>44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v>640</v>
      </c>
      <c r="M14" s="4">
        <v>80</v>
      </c>
    </row>
    <row r="15" spans="1:13" x14ac:dyDescent="0.3">
      <c r="A15" s="4">
        <v>9</v>
      </c>
      <c r="B15" s="2" t="s">
        <v>45</v>
      </c>
      <c r="C15" s="9" t="s">
        <v>46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v>80</v>
      </c>
      <c r="K15" s="4">
        <v>80</v>
      </c>
      <c r="L15" s="4">
        <v>640</v>
      </c>
      <c r="M15" s="4">
        <v>80</v>
      </c>
    </row>
    <row r="16" spans="1:13" x14ac:dyDescent="0.3">
      <c r="A16" s="4">
        <v>10</v>
      </c>
      <c r="B16" s="2" t="s">
        <v>47</v>
      </c>
      <c r="C16" s="9" t="s">
        <v>48</v>
      </c>
      <c r="D16" s="4">
        <v>80</v>
      </c>
      <c r="E16" s="4">
        <v>80</v>
      </c>
      <c r="F16" s="4">
        <v>80</v>
      </c>
      <c r="G16" s="4">
        <v>80</v>
      </c>
      <c r="H16" s="4">
        <v>80</v>
      </c>
      <c r="I16" s="4">
        <v>80</v>
      </c>
      <c r="J16" s="4">
        <v>80</v>
      </c>
      <c r="K16" s="4">
        <v>80</v>
      </c>
      <c r="L16" s="4">
        <v>640</v>
      </c>
      <c r="M16" s="4"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tabSelected="1" zoomScale="90" zoomScaleNormal="90" workbookViewId="0">
      <selection activeCell="S29" sqref="S29"/>
    </sheetView>
  </sheetViews>
  <sheetFormatPr defaultRowHeight="14.4" x14ac:dyDescent="0.3"/>
  <cols>
    <col min="1" max="1" width="3.77734375" customWidth="1"/>
    <col min="2" max="2" width="15.5546875" bestFit="1" customWidth="1"/>
    <col min="3" max="3" width="11.5546875" customWidth="1"/>
    <col min="4" max="4" width="10.5546875" customWidth="1"/>
    <col min="5" max="6" width="9.21875" customWidth="1"/>
    <col min="13" max="13" width="12.77734375" customWidth="1"/>
    <col min="14" max="14" width="13.21875" customWidth="1"/>
    <col min="15" max="15" width="14.5546875" customWidth="1"/>
  </cols>
  <sheetData>
    <row r="1" spans="1:19" x14ac:dyDescent="0.3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"/>
      <c r="M2" s="5"/>
      <c r="N2" s="5"/>
      <c r="O2" s="5"/>
      <c r="P2" s="5"/>
      <c r="Q2" s="5"/>
      <c r="R2" s="5"/>
      <c r="S2" s="5"/>
    </row>
    <row r="3" spans="1:19" x14ac:dyDescent="0.3">
      <c r="A3" s="10" t="s">
        <v>49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5"/>
      <c r="M3" s="5"/>
      <c r="N3" s="5"/>
      <c r="O3" s="5"/>
      <c r="P3" s="5"/>
      <c r="Q3" s="5"/>
      <c r="R3" s="5"/>
      <c r="S3" s="5"/>
    </row>
    <row r="5" spans="1:19" x14ac:dyDescent="0.3">
      <c r="A5" s="14" t="s">
        <v>0</v>
      </c>
      <c r="B5" s="14" t="s">
        <v>1</v>
      </c>
      <c r="C5" s="14" t="s">
        <v>2</v>
      </c>
      <c r="D5" s="15"/>
      <c r="E5" s="15"/>
      <c r="F5" s="15"/>
      <c r="G5" s="15"/>
      <c r="H5" s="15"/>
      <c r="I5" s="15"/>
      <c r="J5" s="16" t="s">
        <v>5</v>
      </c>
      <c r="K5" s="16" t="s">
        <v>6</v>
      </c>
    </row>
    <row r="6" spans="1:19" ht="28.8" x14ac:dyDescent="0.3">
      <c r="A6" s="14"/>
      <c r="B6" s="14"/>
      <c r="C6" s="14"/>
      <c r="D6" s="7" t="s">
        <v>24</v>
      </c>
      <c r="E6" s="7" t="s">
        <v>22</v>
      </c>
      <c r="F6" s="7" t="s">
        <v>23</v>
      </c>
      <c r="G6" s="7" t="s">
        <v>20</v>
      </c>
      <c r="H6" s="7" t="s">
        <v>21</v>
      </c>
      <c r="I6" s="7" t="s">
        <v>19</v>
      </c>
      <c r="J6" s="16"/>
      <c r="K6" s="16"/>
    </row>
    <row r="7" spans="1:19" x14ac:dyDescent="0.3">
      <c r="A7" s="4">
        <v>1</v>
      </c>
      <c r="B7" s="2" t="s">
        <v>29</v>
      </c>
      <c r="C7" s="9" t="s">
        <v>30</v>
      </c>
      <c r="D7" s="4">
        <f>0.05*70</f>
        <v>3.5</v>
      </c>
      <c r="E7" s="4">
        <f>0.22*70</f>
        <v>15.4</v>
      </c>
      <c r="F7" s="4">
        <f>0.0525*75</f>
        <v>3.9375</v>
      </c>
      <c r="G7" s="4">
        <f>0.0475*80</f>
        <v>3.8</v>
      </c>
      <c r="H7" s="4">
        <f>0.32*70</f>
        <v>22.400000000000002</v>
      </c>
      <c r="I7" s="4">
        <f>0.31*90</f>
        <v>27.9</v>
      </c>
      <c r="J7" s="6">
        <f>SUM(D7:I7)</f>
        <v>76.9375</v>
      </c>
      <c r="K7" s="6" t="s">
        <v>10</v>
      </c>
      <c r="M7" t="s">
        <v>15</v>
      </c>
    </row>
    <row r="8" spans="1:19" x14ac:dyDescent="0.3">
      <c r="A8" s="4">
        <v>2</v>
      </c>
      <c r="B8" s="2" t="s">
        <v>31</v>
      </c>
      <c r="C8" s="9" t="s">
        <v>32</v>
      </c>
      <c r="D8" s="4">
        <f>0.05*76</f>
        <v>3.8000000000000003</v>
      </c>
      <c r="E8" s="4">
        <f t="shared" ref="E8:E16" si="0">0.22*70</f>
        <v>15.4</v>
      </c>
      <c r="F8" s="4">
        <f t="shared" ref="F8:F16" si="1">0.0525*75</f>
        <v>3.9375</v>
      </c>
      <c r="G8" s="4">
        <f t="shared" ref="G8:G16" si="2">0.0475*80</f>
        <v>3.8</v>
      </c>
      <c r="H8" s="4">
        <f t="shared" ref="H8:H15" si="3">0.32*70</f>
        <v>22.400000000000002</v>
      </c>
      <c r="I8" s="4">
        <f t="shared" ref="I8:I15" si="4">0.31*90</f>
        <v>27.9</v>
      </c>
      <c r="J8" s="6">
        <f t="shared" ref="J8:J16" si="5">SUM(D8:I8)</f>
        <v>77.237500000000011</v>
      </c>
      <c r="K8" s="4" t="s">
        <v>10</v>
      </c>
      <c r="M8" s="4" t="s">
        <v>7</v>
      </c>
      <c r="N8" s="4" t="s">
        <v>8</v>
      </c>
      <c r="O8" s="4" t="s">
        <v>9</v>
      </c>
    </row>
    <row r="9" spans="1:19" x14ac:dyDescent="0.3">
      <c r="A9" s="4">
        <v>3</v>
      </c>
      <c r="B9" s="2" t="s">
        <v>33</v>
      </c>
      <c r="C9" s="9" t="s">
        <v>34</v>
      </c>
      <c r="D9" s="4">
        <f>0.05*75</f>
        <v>3.75</v>
      </c>
      <c r="E9" s="4">
        <f t="shared" si="0"/>
        <v>15.4</v>
      </c>
      <c r="F9" s="4">
        <f t="shared" si="1"/>
        <v>3.9375</v>
      </c>
      <c r="G9" s="4">
        <f t="shared" si="2"/>
        <v>3.8</v>
      </c>
      <c r="H9" s="4">
        <f t="shared" si="3"/>
        <v>22.400000000000002</v>
      </c>
      <c r="I9" s="4">
        <f t="shared" si="4"/>
        <v>27.9</v>
      </c>
      <c r="J9" s="6">
        <f t="shared" si="5"/>
        <v>77.1875</v>
      </c>
      <c r="K9" s="4" t="s">
        <v>10</v>
      </c>
      <c r="M9" s="2" t="s">
        <v>51</v>
      </c>
      <c r="N9" s="4" t="s">
        <v>10</v>
      </c>
      <c r="O9" s="4">
        <v>4</v>
      </c>
    </row>
    <row r="10" spans="1:19" x14ac:dyDescent="0.3">
      <c r="A10" s="4">
        <v>4</v>
      </c>
      <c r="B10" s="2" t="s">
        <v>35</v>
      </c>
      <c r="C10" s="9" t="s">
        <v>36</v>
      </c>
      <c r="D10" s="4">
        <f>0.05*65</f>
        <v>3.25</v>
      </c>
      <c r="E10" s="4">
        <f t="shared" si="0"/>
        <v>15.4</v>
      </c>
      <c r="F10" s="4">
        <f t="shared" si="1"/>
        <v>3.9375</v>
      </c>
      <c r="G10" s="4">
        <f t="shared" si="2"/>
        <v>3.8</v>
      </c>
      <c r="H10" s="4">
        <f t="shared" si="3"/>
        <v>22.400000000000002</v>
      </c>
      <c r="I10" s="4">
        <f>0.31*60</f>
        <v>18.600000000000001</v>
      </c>
      <c r="J10" s="6">
        <f t="shared" si="5"/>
        <v>67.387500000000003</v>
      </c>
      <c r="K10" s="4" t="s">
        <v>11</v>
      </c>
      <c r="M10" s="2" t="s">
        <v>52</v>
      </c>
      <c r="N10" s="4" t="s">
        <v>11</v>
      </c>
      <c r="O10" s="4">
        <v>3</v>
      </c>
    </row>
    <row r="11" spans="1:19" x14ac:dyDescent="0.3">
      <c r="A11" s="4">
        <v>5</v>
      </c>
      <c r="B11" s="2" t="s">
        <v>37</v>
      </c>
      <c r="C11" s="9" t="s">
        <v>38</v>
      </c>
      <c r="D11" s="4">
        <f t="shared" ref="D11:D16" si="6">0.05*70</f>
        <v>3.5</v>
      </c>
      <c r="E11" s="4">
        <f t="shared" si="0"/>
        <v>15.4</v>
      </c>
      <c r="F11" s="4">
        <f t="shared" si="1"/>
        <v>3.9375</v>
      </c>
      <c r="G11" s="4">
        <f t="shared" si="2"/>
        <v>3.8</v>
      </c>
      <c r="H11" s="4">
        <f t="shared" si="3"/>
        <v>22.400000000000002</v>
      </c>
      <c r="I11" s="4">
        <f t="shared" si="4"/>
        <v>27.9</v>
      </c>
      <c r="J11" s="6">
        <f t="shared" si="5"/>
        <v>76.9375</v>
      </c>
      <c r="K11" s="4" t="s">
        <v>10</v>
      </c>
      <c r="M11" s="2" t="s">
        <v>53</v>
      </c>
      <c r="N11" s="4" t="s">
        <v>12</v>
      </c>
      <c r="O11" s="4">
        <v>2</v>
      </c>
    </row>
    <row r="12" spans="1:19" x14ac:dyDescent="0.3">
      <c r="A12" s="4">
        <v>6</v>
      </c>
      <c r="B12" s="2" t="s">
        <v>39</v>
      </c>
      <c r="C12" s="9" t="s">
        <v>40</v>
      </c>
      <c r="D12" s="4">
        <f t="shared" si="6"/>
        <v>3.5</v>
      </c>
      <c r="E12" s="4">
        <f t="shared" si="0"/>
        <v>15.4</v>
      </c>
      <c r="F12" s="4">
        <f t="shared" si="1"/>
        <v>3.9375</v>
      </c>
      <c r="G12" s="4">
        <f t="shared" si="2"/>
        <v>3.8</v>
      </c>
      <c r="H12" s="4">
        <f t="shared" si="3"/>
        <v>22.400000000000002</v>
      </c>
      <c r="I12" s="4">
        <f>0.31*70</f>
        <v>21.7</v>
      </c>
      <c r="J12" s="6">
        <f t="shared" si="5"/>
        <v>70.737499999999997</v>
      </c>
      <c r="K12" s="4" t="s">
        <v>11</v>
      </c>
      <c r="M12" s="2" t="s">
        <v>54</v>
      </c>
      <c r="N12" s="4" t="s">
        <v>13</v>
      </c>
      <c r="O12" s="4">
        <v>1</v>
      </c>
    </row>
    <row r="13" spans="1:19" x14ac:dyDescent="0.3">
      <c r="A13" s="4">
        <v>7</v>
      </c>
      <c r="B13" s="2" t="s">
        <v>41</v>
      </c>
      <c r="C13" s="9" t="s">
        <v>42</v>
      </c>
      <c r="D13" s="4">
        <f t="shared" si="6"/>
        <v>3.5</v>
      </c>
      <c r="E13" s="4">
        <f t="shared" si="0"/>
        <v>15.4</v>
      </c>
      <c r="F13" s="4">
        <f t="shared" si="1"/>
        <v>3.9375</v>
      </c>
      <c r="G13" s="4">
        <f t="shared" si="2"/>
        <v>3.8</v>
      </c>
      <c r="H13" s="4">
        <f>0.32*60</f>
        <v>19.2</v>
      </c>
      <c r="I13" s="4">
        <f t="shared" si="4"/>
        <v>27.9</v>
      </c>
      <c r="J13" s="6">
        <f t="shared" si="5"/>
        <v>73.737499999999997</v>
      </c>
      <c r="K13" s="4" t="s">
        <v>11</v>
      </c>
      <c r="M13" s="2" t="s">
        <v>55</v>
      </c>
      <c r="N13" s="4" t="s">
        <v>14</v>
      </c>
      <c r="O13" s="4">
        <v>0</v>
      </c>
    </row>
    <row r="14" spans="1:19" x14ac:dyDescent="0.3">
      <c r="A14" s="4">
        <v>8</v>
      </c>
      <c r="B14" s="2" t="s">
        <v>43</v>
      </c>
      <c r="C14" s="9" t="s">
        <v>44</v>
      </c>
      <c r="D14" s="4">
        <f>0.05*75</f>
        <v>3.75</v>
      </c>
      <c r="E14" s="4">
        <f t="shared" si="0"/>
        <v>15.4</v>
      </c>
      <c r="F14" s="4">
        <f t="shared" si="1"/>
        <v>3.9375</v>
      </c>
      <c r="G14" s="4">
        <f t="shared" si="2"/>
        <v>3.8</v>
      </c>
      <c r="H14" s="4">
        <f t="shared" si="3"/>
        <v>22.400000000000002</v>
      </c>
      <c r="I14" s="4">
        <f>0.31*70</f>
        <v>21.7</v>
      </c>
      <c r="J14" s="6">
        <f t="shared" si="5"/>
        <v>70.987499999999997</v>
      </c>
      <c r="K14" s="4" t="s">
        <v>11</v>
      </c>
    </row>
    <row r="15" spans="1:19" x14ac:dyDescent="0.3">
      <c r="A15" s="4">
        <v>9</v>
      </c>
      <c r="B15" s="2" t="s">
        <v>45</v>
      </c>
      <c r="C15" s="9" t="s">
        <v>46</v>
      </c>
      <c r="D15" s="4">
        <f t="shared" si="6"/>
        <v>3.5</v>
      </c>
      <c r="E15" s="4">
        <f t="shared" si="0"/>
        <v>15.4</v>
      </c>
      <c r="F15" s="4">
        <f t="shared" si="1"/>
        <v>3.9375</v>
      </c>
      <c r="G15" s="4">
        <f t="shared" si="2"/>
        <v>3.8</v>
      </c>
      <c r="H15" s="4">
        <f t="shared" si="3"/>
        <v>22.400000000000002</v>
      </c>
      <c r="I15" s="4">
        <f t="shared" si="4"/>
        <v>27.9</v>
      </c>
      <c r="J15" s="6">
        <f t="shared" si="5"/>
        <v>76.9375</v>
      </c>
      <c r="K15" s="4" t="s">
        <v>10</v>
      </c>
    </row>
    <row r="16" spans="1:19" x14ac:dyDescent="0.3">
      <c r="A16" s="4">
        <v>10</v>
      </c>
      <c r="B16" s="2" t="s">
        <v>47</v>
      </c>
      <c r="C16" s="9" t="s">
        <v>48</v>
      </c>
      <c r="D16" s="4">
        <f t="shared" si="6"/>
        <v>3.5</v>
      </c>
      <c r="E16" s="4">
        <f t="shared" si="0"/>
        <v>15.4</v>
      </c>
      <c r="F16" s="4">
        <f t="shared" si="1"/>
        <v>3.9375</v>
      </c>
      <c r="G16" s="4">
        <f t="shared" si="2"/>
        <v>3.8</v>
      </c>
      <c r="H16" s="4">
        <f>0.32*40</f>
        <v>12.8</v>
      </c>
      <c r="I16" s="4">
        <f>0.31*40</f>
        <v>12.4</v>
      </c>
      <c r="J16" s="6">
        <f t="shared" si="5"/>
        <v>51.837499999999999</v>
      </c>
      <c r="K16" s="4" t="s">
        <v>13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USERS-ALL</cp:lastModifiedBy>
  <dcterms:created xsi:type="dcterms:W3CDTF">2023-03-19T11:48:56Z</dcterms:created>
  <dcterms:modified xsi:type="dcterms:W3CDTF">2023-07-18T10:45:21Z</dcterms:modified>
</cp:coreProperties>
</file>